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พัทลุ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พัทลุง!$A$1:$T$17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K9" i="3"/>
  <c r="D10" i="4" l="1"/>
  <c r="L10" i="4"/>
  <c r="R9" i="3" l="1"/>
  <c r="K10" i="4" s="1"/>
  <c r="P9" i="3" l="1"/>
  <c r="G10" i="4" s="1"/>
  <c r="N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<sst xmlns="http://schemas.openxmlformats.org/spreadsheetml/2006/main" count="109" uniqueCount="81">
  <si>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</si>
  <si>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</si>
  <si>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</si>
  <si>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</si>
  <si>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</si>
  <si>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</si>
  <si>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</si>
  <si>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</si>
  <si>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</si>
  <si>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</si>
  <si>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</si>
  <si>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</si>
  <si>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</si>
  <si>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</si>
  <si>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</si>
  <si>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</si>
  <si>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</si>
  <si>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</si>
  <si>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</si>
  <si>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</si>
  <si>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</si>
  <si>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</si>
  <si>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</si>
  <si>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</si>
  <si>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</si>
  <si>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</si>
  <si>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</si>
  <si>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</si>
  <si>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</si>
  <si>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</si>
  <si>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</si>
  <si>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</si>
  <si>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</si>
  <si>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</si>
  <si>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</si>
  <si>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</si>
  <si>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</si>
  <si>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</si>
  <si>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</si>
  <si>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</si>
  <si>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</si>
  <si>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</si>
  <si>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</si>
  <si>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</si>
  <si>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</si>
  <si>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</si>
  <si>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</si>
  <si>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</si>
  <si>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</si>
  <si>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</si>
  <si>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</si>
  <si>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</si>
  <si>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</si>
  <si>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</si>
  <si>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</si>
  <si>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</si>
  <si>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</si>
  <si>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</si>
  <si>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</si>
  <si>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</si>
  <si>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</si>
  <si>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</si>
  <si>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</si>
  <si>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</si>
  <si>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</si>
  <si>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</si>
  <si>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</si>
  <si>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</si>
  <si>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</si>
  <si>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</si>
  <si>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</si>
  <si>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</si>
  <si>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</si>
  <si>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</si>
  <si>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</si>
  <si>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</si>
  <si>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</si>
  <si>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</si>
  <si>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</si>
  <si>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</si>
  <si>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พัทลุง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</si>
</sst>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6" fillId="0" borderId="10" xfId="0" applyFont="1" applyBorder="1" applyAlignment="1" applyProtection="1">
      <alignment horizont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C11" sqref="C11"/>
    </sheetView>
  </sheetViews>
  <sheetFormatPr defaultRowHeight="15" x14ac:dyDescent="0.25"/>
  <cols>
    <col min="1" max="1" width="5.125" style="126" customWidth="1"/>
    <col min="2" max="2" width="11.375" style="126" customWidth="1"/>
    <col min="3" max="3" width="11.875" style="126" customWidth="1"/>
    <col min="4" max="4" width="13.75" style="126" customWidth="1"/>
    <col min="5" max="5" width="6.625" style="126" customWidth="1"/>
    <col min="6" max="6" width="7.125" style="126" customWidth="1"/>
    <col min="7" max="7" width="20.625" style="126" customWidth="1"/>
    <col min="8" max="9" width="6.625" style="68" customWidth="1"/>
    <col min="10" max="10" width="5.875" style="68" customWidth="1"/>
    <col min="11" max="11" width="4.875" style="126" customWidth="1"/>
    <col min="12" max="12" width="4.75" style="126" customWidth="1"/>
    <col min="13" max="13" width="5.25" style="126" customWidth="1"/>
    <col min="14" max="14" width="4.875" style="126" customWidth="1"/>
    <col min="15" max="15" width="4.625" style="126" customWidth="1"/>
    <col min="16" max="16" width="5" style="126" customWidth="1"/>
    <col min="17" max="17" width="5.25" style="126" customWidth="1"/>
    <col min="18" max="18" width="10.625" style="126" customWidth="1"/>
    <col min="19" max="19" width="9.625" style="126" customWidth="1"/>
    <col min="20" max="20" width="9.75" style="68" customWidth="1"/>
    <col min="21" max="16384" width="9" style="68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67" t="s">
        <v>73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ht="21" x14ac:dyDescent="0.25">
      <c r="A3" s="69" t="s">
        <v>8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</row>
    <row r="4" spans="1:20" s="79" customFormat="1" ht="19.5" customHeight="1" x14ac:dyDescent="0.2">
      <c r="A4" s="73" t="s">
        <v>0</v>
      </c>
      <c r="B4" s="74" t="s">
        <v>9</v>
      </c>
      <c r="C4" s="74"/>
      <c r="D4" s="74"/>
      <c r="E4" s="74"/>
      <c r="F4" s="74"/>
      <c r="G4" s="74"/>
      <c r="H4" s="75" t="s">
        <v>8</v>
      </c>
      <c r="I4" s="76"/>
      <c r="J4" s="76"/>
      <c r="K4" s="74" t="s">
        <v>63</v>
      </c>
      <c r="L4" s="74"/>
      <c r="M4" s="74"/>
      <c r="N4" s="74"/>
      <c r="O4" s="74"/>
      <c r="P4" s="74"/>
      <c r="Q4" s="74"/>
      <c r="R4" s="77" t="s">
        <v>77</v>
      </c>
      <c r="S4" s="77" t="s">
        <v>12</v>
      </c>
      <c r="T4" s="78" t="s">
        <v>2</v>
      </c>
    </row>
    <row r="5" spans="1:20" s="79" customFormat="1" ht="21" customHeight="1" x14ac:dyDescent="0.2">
      <c r="A5" s="80"/>
      <c r="B5" s="81" t="s">
        <v>4</v>
      </c>
      <c r="C5" s="82" t="s">
        <v>1</v>
      </c>
      <c r="D5" s="82" t="s">
        <v>5</v>
      </c>
      <c r="E5" s="82" t="s">
        <v>6</v>
      </c>
      <c r="F5" s="83" t="s">
        <v>5</v>
      </c>
      <c r="G5" s="83" t="s">
        <v>11</v>
      </c>
      <c r="H5" s="84" t="s">
        <v>59</v>
      </c>
      <c r="I5" s="85" t="s">
        <v>60</v>
      </c>
      <c r="J5" s="85" t="s">
        <v>61</v>
      </c>
      <c r="K5" s="86" t="s">
        <v>17</v>
      </c>
      <c r="L5" s="87" t="s">
        <v>18</v>
      </c>
      <c r="M5" s="87" t="s">
        <v>19</v>
      </c>
      <c r="N5" s="87" t="s">
        <v>20</v>
      </c>
      <c r="O5" s="87" t="s">
        <v>19</v>
      </c>
      <c r="P5" s="87" t="s">
        <v>21</v>
      </c>
      <c r="Q5" s="87" t="s">
        <v>19</v>
      </c>
      <c r="R5" s="88"/>
      <c r="S5" s="88"/>
      <c r="T5" s="89"/>
    </row>
    <row r="6" spans="1:20" s="79" customFormat="1" ht="17.25" customHeight="1" x14ac:dyDescent="0.2">
      <c r="A6" s="80"/>
      <c r="B6" s="82"/>
      <c r="C6" s="82"/>
      <c r="D6" s="82"/>
      <c r="E6" s="82"/>
      <c r="F6" s="83" t="s">
        <v>7</v>
      </c>
      <c r="G6" s="83" t="s">
        <v>10</v>
      </c>
      <c r="H6" s="90"/>
      <c r="I6" s="91"/>
      <c r="J6" s="92"/>
      <c r="K6" s="93"/>
      <c r="L6" s="87"/>
      <c r="M6" s="87"/>
      <c r="N6" s="87"/>
      <c r="O6" s="87"/>
      <c r="P6" s="87"/>
      <c r="Q6" s="87"/>
      <c r="R6" s="88"/>
      <c r="S6" s="88"/>
      <c r="T6" s="89"/>
    </row>
    <row r="7" spans="1:20" s="79" customFormat="1" ht="51" customHeight="1" x14ac:dyDescent="0.2">
      <c r="A7" s="94"/>
      <c r="B7" s="94"/>
      <c r="C7" s="83"/>
      <c r="D7" s="83"/>
      <c r="E7" s="83"/>
      <c r="F7" s="95"/>
      <c r="G7" s="96"/>
      <c r="H7" s="97"/>
      <c r="I7" s="98"/>
      <c r="J7" s="99"/>
      <c r="K7" s="93"/>
      <c r="L7" s="86"/>
      <c r="M7" s="86"/>
      <c r="N7" s="86"/>
      <c r="O7" s="86"/>
      <c r="P7" s="86"/>
      <c r="Q7" s="86"/>
      <c r="R7" s="100"/>
      <c r="S7" s="100"/>
      <c r="T7" s="101"/>
    </row>
    <row r="8" spans="1:20" s="111" customFormat="1" ht="19.5" customHeight="1" x14ac:dyDescent="0.3">
      <c r="A8" s="102"/>
      <c r="B8" s="103"/>
      <c r="C8" s="104"/>
      <c r="D8" s="104"/>
      <c r="E8" s="105"/>
      <c r="F8" s="106"/>
      <c r="G8" s="107"/>
      <c r="H8" s="106"/>
      <c r="I8" s="108"/>
      <c r="J8" s="103"/>
      <c r="K8" s="109"/>
      <c r="L8" s="109"/>
      <c r="M8" s="110"/>
      <c r="N8" s="110"/>
      <c r="O8" s="110"/>
      <c r="P8" s="110"/>
      <c r="Q8" s="110"/>
      <c r="R8" s="110"/>
      <c r="S8" s="110"/>
      <c r="T8" s="103"/>
    </row>
    <row r="9" spans="1:20" s="114" customFormat="1" ht="17.25" x14ac:dyDescent="0.3">
      <c r="A9" s="112"/>
      <c r="B9" s="112"/>
      <c r="C9" s="112" t="s">
        <v>3</v>
      </c>
      <c r="D9" s="112"/>
      <c r="E9" s="112"/>
      <c r="F9" s="112"/>
      <c r="G9" s="112"/>
      <c r="H9" s="113"/>
      <c r="I9" s="113"/>
      <c r="J9" s="113"/>
      <c r="K9" s="112">
        <f>COUNTIF(K8:K8,A15)</f>
        <v>0</v>
      </c>
      <c r="L9" s="112">
        <f>COUNTIF(L8:L8,A15)</f>
        <v>0</v>
      </c>
      <c r="M9" s="112"/>
      <c r="N9" s="112">
        <f>COUNTIF(N8:N8,A15)</f>
        <v>0</v>
      </c>
      <c r="O9" s="112"/>
      <c r="P9" s="112">
        <f>COUNTIF(P8:P8,A15)</f>
        <v>0</v>
      </c>
      <c r="Q9" s="112"/>
      <c r="R9" s="112">
        <f>COUNTIF(R8:R8,A16)</f>
        <v>0</v>
      </c>
      <c r="S9" s="112"/>
      <c r="T9" s="113"/>
    </row>
    <row r="10" spans="1:20" s="117" customFormat="1" ht="17.25" x14ac:dyDescent="0.3">
      <c r="A10" s="115"/>
      <c r="B10" s="115"/>
      <c r="C10" s="115"/>
      <c r="D10" s="115"/>
      <c r="E10" s="115"/>
      <c r="F10" s="115"/>
      <c r="G10" s="115"/>
      <c r="H10" s="116"/>
      <c r="I10" s="116"/>
      <c r="J10" s="116"/>
      <c r="K10" s="115"/>
      <c r="L10" s="115"/>
      <c r="M10" s="115"/>
      <c r="N10" s="115"/>
      <c r="O10" s="115"/>
      <c r="P10" s="115"/>
      <c r="Q10" s="115"/>
      <c r="R10" s="115"/>
      <c r="S10" s="115"/>
      <c r="T10" s="116"/>
    </row>
    <row r="11" spans="1:20" ht="21" x14ac:dyDescent="0.35">
      <c r="A11" s="118" t="s">
        <v>2</v>
      </c>
      <c r="B11" s="119"/>
      <c r="C11" s="119" t="s">
        <v>13</v>
      </c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</row>
    <row r="12" spans="1:20" ht="21" x14ac:dyDescent="0.35">
      <c r="A12" s="68"/>
      <c r="B12" s="118"/>
      <c r="C12" s="120" t="s">
        <v>14</v>
      </c>
      <c r="D12" s="118"/>
      <c r="E12" s="118"/>
      <c r="F12" s="118"/>
      <c r="G12" s="118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</row>
    <row r="13" spans="1:20" ht="21" x14ac:dyDescent="0.35">
      <c r="A13" s="121"/>
      <c r="B13" s="121"/>
      <c r="C13" s="121" t="s">
        <v>16</v>
      </c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</row>
    <row r="14" spans="1:20" ht="21" x14ac:dyDescent="0.35">
      <c r="A14" s="121"/>
      <c r="B14" s="68"/>
      <c r="C14" s="121" t="s">
        <v>15</v>
      </c>
      <c r="D14" s="121"/>
      <c r="E14" s="121"/>
      <c r="F14" s="121"/>
      <c r="G14" s="68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</row>
    <row r="15" spans="1:20" ht="21" x14ac:dyDescent="0.35">
      <c r="A15" s="121" t="s">
        <v>64</v>
      </c>
      <c r="B15" s="118" t="s">
        <v>65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ht="21" x14ac:dyDescent="0.35">
      <c r="A16" s="121" t="s">
        <v>75</v>
      </c>
      <c r="B16" s="118" t="s">
        <v>65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</row>
    <row r="17" spans="1:20" ht="21" x14ac:dyDescent="0.35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</row>
    <row r="18" spans="1:20" ht="18.75" x14ac:dyDescent="0.3">
      <c r="A18" s="122"/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1" x14ac:dyDescent="0.35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5"/>
      <c r="O19" s="125"/>
      <c r="P19" s="125"/>
      <c r="Q19" s="125"/>
      <c r="R19" s="125"/>
      <c r="S19" s="125"/>
    </row>
    <row r="20" spans="1:20" x14ac:dyDescent="0.25">
      <c r="A20" s="68"/>
      <c r="B20" s="68"/>
      <c r="C20" s="68"/>
      <c r="D20" s="68"/>
      <c r="E20" s="68"/>
      <c r="F20" s="68"/>
      <c r="G20" s="68"/>
    </row>
    <row r="21" spans="1:20" x14ac:dyDescent="0.25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</sheetData>
  <sheetProtection sort="0" autoFilter="0" pivotTables="0"/>
  <mergeCells count="27">
    <mergeCell ref="A21:T21"/>
    <mergeCell ref="A18:T18"/>
    <mergeCell ref="A19:M1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E8" sqref="E8:E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28" t="s">
        <v>24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0</v>
      </c>
      <c r="D10" s="7">
        <f>พัทลุง!K9</f>
        <v>0</v>
      </c>
      <c r="E10" s="7">
        <f>พัทลุง!L9</f>
        <v>0</v>
      </c>
      <c r="F10" s="7">
        <f>พัทลุง!N9</f>
        <v>0</v>
      </c>
      <c r="G10" s="7">
        <f>พัทลุง!P9</f>
        <v>0</v>
      </c>
      <c r="H10" s="11"/>
      <c r="I10" s="12"/>
      <c r="J10" s="12"/>
      <c r="K10" s="7">
        <f>พัทลุง!R9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พัทลุง</vt:lpstr>
      <vt:lpstr>ภาพรวมจังหวัด</vt:lpstr>
      <vt:lpstr>คำอธิบายเพิ่มเติม</vt:lpstr>
      <vt:lpstr>พัทลุง!Print_Area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2019-08-11T13:25:04Z</dcterms:modified>
</cp:coreProperties>
</file>